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Бюджет -  2018-2020\Проект бюджета на 2018 -2020 гг\1. Том 1 -Пояснительная записка\"/>
    </mc:Choice>
  </mc:AlternateContent>
  <bookViews>
    <workbookView xWindow="930" yWindow="3360" windowWidth="15450" windowHeight="10260"/>
  </bookViews>
  <sheets>
    <sheet name="в тыс. руб." sheetId="4" r:id="rId1"/>
  </sheets>
  <definedNames>
    <definedName name="_xlnm._FilterDatabase" localSheetId="0" hidden="1">'в тыс. руб.'!$A$9:$N$58</definedName>
    <definedName name="_xlnm.Print_Titles" localSheetId="0">'в тыс. руб.'!$7:$9</definedName>
    <definedName name="_xlnm.Print_Area" localSheetId="0">'в тыс. руб.'!$A$1:$K$58</definedName>
  </definedNames>
  <calcPr calcId="162913" fullPrecision="0"/>
</workbook>
</file>

<file path=xl/calcChain.xml><?xml version="1.0" encoding="utf-8"?>
<calcChain xmlns="http://schemas.openxmlformats.org/spreadsheetml/2006/main">
  <c r="H11" i="4" l="1"/>
  <c r="G11" i="4"/>
  <c r="I19" i="4"/>
  <c r="F19" i="4"/>
  <c r="C19" i="4"/>
  <c r="E28" i="4"/>
  <c r="D29" i="4"/>
  <c r="D28" i="4" s="1"/>
  <c r="F37" i="4"/>
  <c r="H44" i="4"/>
  <c r="G44" i="4"/>
  <c r="D11" i="4"/>
  <c r="E11" i="4"/>
  <c r="C31" i="4"/>
  <c r="C28" i="4" l="1"/>
  <c r="F11" i="4"/>
  <c r="C37" i="4"/>
  <c r="I37" i="4"/>
  <c r="C36" i="4"/>
  <c r="F36" i="4"/>
  <c r="I36" i="4"/>
  <c r="I18" i="4"/>
  <c r="F18" i="4"/>
  <c r="C18" i="4"/>
  <c r="I22" i="4" l="1"/>
  <c r="F22" i="4"/>
  <c r="C22" i="4"/>
  <c r="I21" i="4"/>
  <c r="F21" i="4"/>
  <c r="C21" i="4"/>
  <c r="E38" i="4" l="1"/>
  <c r="G38" i="4"/>
  <c r="H38" i="4"/>
  <c r="J38" i="4"/>
  <c r="K38" i="4"/>
  <c r="D38" i="4"/>
  <c r="J11" i="4"/>
  <c r="K11" i="4"/>
  <c r="I11" i="4" l="1"/>
  <c r="F38" i="4"/>
  <c r="I38" i="4"/>
  <c r="I12" i="4"/>
  <c r="I16" i="4"/>
  <c r="I13" i="4"/>
  <c r="I15" i="4"/>
  <c r="I23" i="4"/>
  <c r="I14" i="4"/>
  <c r="I17" i="4"/>
  <c r="I20" i="4"/>
  <c r="I24" i="4"/>
  <c r="I25" i="4"/>
  <c r="I26" i="4"/>
  <c r="I27" i="4"/>
  <c r="I29" i="4"/>
  <c r="I30" i="4"/>
  <c r="I32" i="4"/>
  <c r="I34" i="4"/>
  <c r="I35" i="4"/>
  <c r="I39" i="4"/>
  <c r="I41" i="4"/>
  <c r="I42" i="4"/>
  <c r="I43" i="4"/>
  <c r="I45" i="4"/>
  <c r="I46" i="4"/>
  <c r="I47" i="4"/>
  <c r="I49" i="4"/>
  <c r="I50" i="4"/>
  <c r="I51" i="4"/>
  <c r="I52" i="4"/>
  <c r="I54" i="4"/>
  <c r="I55" i="4"/>
  <c r="I56" i="4"/>
  <c r="I58" i="4"/>
  <c r="F12" i="4"/>
  <c r="F16" i="4"/>
  <c r="F13" i="4"/>
  <c r="F15" i="4"/>
  <c r="F23" i="4"/>
  <c r="F14" i="4"/>
  <c r="F17" i="4"/>
  <c r="F20" i="4"/>
  <c r="F24" i="4"/>
  <c r="F25" i="4"/>
  <c r="F26" i="4"/>
  <c r="F27" i="4"/>
  <c r="F29" i="4"/>
  <c r="F30" i="4"/>
  <c r="F32" i="4"/>
  <c r="F34" i="4"/>
  <c r="F35" i="4"/>
  <c r="F39" i="4"/>
  <c r="F41" i="4"/>
  <c r="F42" i="4"/>
  <c r="F43" i="4"/>
  <c r="F45" i="4"/>
  <c r="F46" i="4"/>
  <c r="F47" i="4"/>
  <c r="F49" i="4"/>
  <c r="F50" i="4"/>
  <c r="F51" i="4"/>
  <c r="F52" i="4"/>
  <c r="F54" i="4"/>
  <c r="F55" i="4"/>
  <c r="F56" i="4"/>
  <c r="F58" i="4"/>
  <c r="C12" i="4"/>
  <c r="C16" i="4"/>
  <c r="C13" i="4"/>
  <c r="C15" i="4"/>
  <c r="C23" i="4"/>
  <c r="C14" i="4"/>
  <c r="C17" i="4"/>
  <c r="C20" i="4"/>
  <c r="C24" i="4"/>
  <c r="C25" i="4"/>
  <c r="C26" i="4"/>
  <c r="C27" i="4"/>
  <c r="C29" i="4"/>
  <c r="C30" i="4"/>
  <c r="C32" i="4"/>
  <c r="C34" i="4"/>
  <c r="C35" i="4"/>
  <c r="C39" i="4"/>
  <c r="C41" i="4"/>
  <c r="C42" i="4"/>
  <c r="C43" i="4"/>
  <c r="C45" i="4"/>
  <c r="C46" i="4"/>
  <c r="C47" i="4"/>
  <c r="C49" i="4"/>
  <c r="C50" i="4"/>
  <c r="C51" i="4"/>
  <c r="C52" i="4"/>
  <c r="C54" i="4"/>
  <c r="C55" i="4"/>
  <c r="C56" i="4"/>
  <c r="C58" i="4"/>
  <c r="E57" i="4"/>
  <c r="G57" i="4"/>
  <c r="H57" i="4"/>
  <c r="J57" i="4"/>
  <c r="K57" i="4"/>
  <c r="D57" i="4"/>
  <c r="E53" i="4"/>
  <c r="G53" i="4"/>
  <c r="H53" i="4"/>
  <c r="J53" i="4"/>
  <c r="K53" i="4"/>
  <c r="D53" i="4"/>
  <c r="E48" i="4"/>
  <c r="G48" i="4"/>
  <c r="H48" i="4"/>
  <c r="J48" i="4"/>
  <c r="K48" i="4"/>
  <c r="D48" i="4"/>
  <c r="E44" i="4"/>
  <c r="J44" i="4"/>
  <c r="K44" i="4"/>
  <c r="D44" i="4"/>
  <c r="E40" i="4"/>
  <c r="G40" i="4"/>
  <c r="H40" i="4"/>
  <c r="J40" i="4"/>
  <c r="K40" i="4"/>
  <c r="D40" i="4"/>
  <c r="E33" i="4"/>
  <c r="E10" i="4" s="1"/>
  <c r="G33" i="4"/>
  <c r="H33" i="4"/>
  <c r="J33" i="4"/>
  <c r="K33" i="4"/>
  <c r="D33" i="4"/>
  <c r="D10" i="4" s="1"/>
  <c r="G28" i="4"/>
  <c r="H28" i="4"/>
  <c r="J28" i="4"/>
  <c r="K28" i="4"/>
  <c r="K10" i="4" l="1"/>
  <c r="H10" i="4"/>
  <c r="F48" i="4"/>
  <c r="J10" i="4"/>
  <c r="I10" i="4" s="1"/>
  <c r="G10" i="4"/>
  <c r="C11" i="4"/>
  <c r="F33" i="4"/>
  <c r="F40" i="4"/>
  <c r="I44" i="4"/>
  <c r="I28" i="4"/>
  <c r="C38" i="4"/>
  <c r="C44" i="4"/>
  <c r="C48" i="4"/>
  <c r="I48" i="4"/>
  <c r="F53" i="4"/>
  <c r="C33" i="4"/>
  <c r="C40" i="4"/>
  <c r="C53" i="4"/>
  <c r="C57" i="4"/>
  <c r="F28" i="4"/>
  <c r="I33" i="4"/>
  <c r="I40" i="4"/>
  <c r="F44" i="4"/>
  <c r="I53" i="4"/>
  <c r="I57" i="4"/>
  <c r="F57" i="4"/>
  <c r="F10" i="4" l="1"/>
  <c r="C10" i="4"/>
</calcChain>
</file>

<file path=xl/sharedStrings.xml><?xml version="1.0" encoding="utf-8"?>
<sst xmlns="http://schemas.openxmlformats.org/spreadsheetml/2006/main" count="112" uniqueCount="104">
  <si>
    <t>Муниципальная программа «Развитие образования города Сургута на 2014 — 2030 годы»</t>
  </si>
  <si>
    <t>Муниципальная программа «Развитие культуры и туризма в городе Сургуте на 2014 — 2030 годы»</t>
  </si>
  <si>
    <t>Муниципальная программа «Развитие физической культуры и спорта в городе Сургуте на 2014 — 2030 годы»</t>
  </si>
  <si>
    <t>Муниципальная программа «Молодёжная политика Сургута на 2014 — 2030 годы»</t>
  </si>
  <si>
    <t>Муниципальная программа «Профилактика правонарушений и экстремизма в городе Сургуте на 2014 — 2030 годы»</t>
  </si>
  <si>
    <t>Муниципальная программа «Обеспечение жильём отдельных категорий граждан, проживающих в городе Сургуте на 2014 — 2030 годы»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</si>
  <si>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</si>
  <si>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</si>
  <si>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Муниципальная программа «Развитие гражданского общества в городе Сургуте на 2014 — 2030 годы»</t>
  </si>
  <si>
    <t>2018 год</t>
  </si>
  <si>
    <t>2019 год</t>
  </si>
  <si>
    <t>Наименование мероприятия</t>
  </si>
  <si>
    <t>№ п/п</t>
  </si>
  <si>
    <t>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</si>
  <si>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Предоставление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</si>
  <si>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</si>
  <si>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</t>
  </si>
  <si>
    <t>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</si>
  <si>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Сумма, всего</t>
  </si>
  <si>
    <t>в том числе</t>
  </si>
  <si>
    <t>за счет средств местного бюджета</t>
  </si>
  <si>
    <t>за счет межбюджетных трансфертов из бюджетов других уровней</t>
  </si>
  <si>
    <t>ВСЕГО</t>
  </si>
  <si>
    <t>Организация отдыха и оздоровления детей, проживающих в городе Сургуте</t>
  </si>
  <si>
    <t>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</t>
  </si>
  <si>
    <t>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</t>
  </si>
  <si>
    <t>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</t>
  </si>
  <si>
    <t>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</t>
  </si>
  <si>
    <t>Обеспечение функционирования и развития муниципальных детских школ искусств</t>
  </si>
  <si>
    <t>Организация работы лагерей дневного пребывания, включая обеспечение питанием, на базе курируемых учреждений</t>
  </si>
  <si>
    <t>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</t>
  </si>
  <si>
    <t>Обеспечение функционирования и развития учреждений, оказывающих муниципальные услуги (работы)</t>
  </si>
  <si>
    <t>Реализация проекта «Растём вместе» (формирование у учащихся культуры толерантности и этнокультурной компетентности)</t>
  </si>
  <si>
    <t>Проведение курсов «Развитие языковой, речевой компетентности детей мигрантов, не владеющих русским языком»</t>
  </si>
  <si>
    <t>Организация и проведение обучающих семинаров для учителей и специалистов психолого-педагогического сопровождения детей мигрантов</t>
  </si>
  <si>
    <t>Улучшение жилищных условий молодых семей в соответствии с федеральной целевой программой «Жилище»</t>
  </si>
  <si>
    <t>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</t>
  </si>
  <si>
    <t>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</t>
  </si>
  <si>
    <t>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</t>
  </si>
  <si>
    <t>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</t>
  </si>
  <si>
    <t>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</si>
  <si>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</t>
  </si>
  <si>
    <t>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</si>
  <si>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</t>
  </si>
  <si>
    <t>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</si>
  <si>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Акция среди детей и подростков по месту жительства «Автобус добра»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</si>
  <si>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</si>
  <si>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</si>
  <si>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</si>
  <si>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</si>
  <si>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</si>
  <si>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</si>
  <si>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</si>
  <si>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</si>
  <si>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</si>
  <si>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</si>
  <si>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</si>
  <si>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</si>
  <si>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</si>
  <si>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</si>
  <si>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</si>
  <si>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</si>
  <si>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</si>
  <si>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3.1</t>
  </si>
  <si>
    <t>3.2</t>
  </si>
  <si>
    <t>3.3</t>
  </si>
  <si>
    <t>3.4</t>
  </si>
  <si>
    <t>4.1</t>
  </si>
  <si>
    <t>5.1</t>
  </si>
  <si>
    <t>5.2</t>
  </si>
  <si>
    <t>5.3</t>
  </si>
  <si>
    <t>6.1</t>
  </si>
  <si>
    <t>6.2</t>
  </si>
  <si>
    <t>6.3</t>
  </si>
  <si>
    <t>8.1</t>
  </si>
  <si>
    <t>8.2</t>
  </si>
  <si>
    <t>8.3</t>
  </si>
  <si>
    <t>9.1</t>
  </si>
  <si>
    <t>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 (обеспечение учащихся спортивных школ спортивным оборудованием, экипировкой и инвентарём, проведение тренировочных сборов)</t>
  </si>
  <si>
    <t>Предоставление субсидий на строительство или приобретение жилья участникам подпрограммы</t>
  </si>
  <si>
    <t>Организация отдыха и оздоровления детей, проживающих в городе Сургуте, в муниципальных бюджетных и автономных учреждениях</t>
  </si>
  <si>
    <t>Предоставление субсидии частным организациям, осуществляющим образовательную деятельность, на возмещение затрат на организацию функционирования лагеря с дневным пребыванием детей</t>
  </si>
  <si>
    <t>1.15</t>
  </si>
  <si>
    <t>1.16</t>
  </si>
  <si>
    <t>к пояснительной записке</t>
  </si>
  <si>
    <t>2020 год</t>
  </si>
  <si>
    <t>Персонифицированное финансирование дополнительного образования детей</t>
  </si>
  <si>
    <t>Предоставление субсидии немуниципальным организациям на финансовое обеспечение (возмещение) затрат в связи с выполнением работ, оказанием услуг в сфере физической культуры и спорта</t>
  </si>
  <si>
    <t>Обеспечение функционирования и развития учреждений, оказывающих муниципальные услуги (работы) по обеспечению спортивной подготовки  в спортивных школах</t>
  </si>
  <si>
    <t>Выплата стипендий воспитанникам муниципальных учреждений в сфере физической культуры и спорта</t>
  </si>
  <si>
    <t>2.4</t>
  </si>
  <si>
    <t>Предоставление субсидии немуниципальным организациям на финансовое обеспечение (возмещение) затрат в связи с выполнением работ, оказанием услуг в сфере культуры</t>
  </si>
  <si>
    <t>Предоставление субсидий на возмещение затрат частным общеобразовательным организациям 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</t>
  </si>
  <si>
    <t>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</si>
  <si>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Информация об объемах бюджетных ассигнований, направляемых на поддержку семьи и детей, предусмотренных в проекте бюджете города на 2018 год и плановый период 2019 — 2020 годов</t>
  </si>
  <si>
    <t>7</t>
  </si>
  <si>
    <t>7.1</t>
  </si>
  <si>
    <t>7.2</t>
  </si>
  <si>
    <t>7.3</t>
  </si>
  <si>
    <t>7.4</t>
  </si>
  <si>
    <t>8</t>
  </si>
  <si>
    <t>9</t>
  </si>
  <si>
    <t>(тыс. рублей)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</si>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</sst>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0" applyFont="1" applyFill="1"/>
    <xf numFmtId="49" fontId="4" fillId="0" borderId="0" xfId="0" applyNumberFormat="1" applyFont="1" applyFill="1"/>
    <xf numFmtId="49" fontId="0" fillId="0" borderId="0" xfId="0" applyNumberFormat="1" applyFill="1"/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justify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justify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3"/>
    </xf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8"/>
  <sheetViews>
    <sheetView showGridLines="0" tabSelected="1" view="pageBreakPreview" zoomScale="60" zoomScaleNormal="80" workbookViewId="0">
      <selection activeCell="B23" sqref="B23"/>
    </sheetView>
  </sheetViews>
  <sheetFormatPr defaultRowHeight="12.75" customHeight="1" outlineLevelRow="2" x14ac:dyDescent="0.2"/>
  <cols>
    <col min="1" max="1" width="5.140625" style="9" customWidth="1"/>
    <col min="2" max="2" width="70.85546875" style="1" customWidth="1"/>
    <col min="3" max="3" width="18.140625" style="3" customWidth="1"/>
    <col min="4" max="5" width="19.28515625" style="1" customWidth="1"/>
    <col min="6" max="6" width="16.5703125" style="3" customWidth="1"/>
    <col min="7" max="8" width="19.28515625" style="1" customWidth="1"/>
    <col min="9" max="9" width="16.28515625" style="3" customWidth="1"/>
    <col min="10" max="11" width="19.28515625" style="1" customWidth="1"/>
    <col min="12" max="16384" width="9.140625" style="1"/>
  </cols>
  <sheetData>
    <row r="1" spans="1:11" ht="21" customHeight="1" x14ac:dyDescent="0.2">
      <c r="I1" s="22"/>
      <c r="J1" s="23" t="s">
        <v>103</v>
      </c>
    </row>
    <row r="2" spans="1:11" ht="18" customHeight="1" x14ac:dyDescent="0.2">
      <c r="I2" s="22"/>
      <c r="J2" s="23" t="s">
        <v>84</v>
      </c>
    </row>
    <row r="3" spans="1:11" ht="12.75" customHeight="1" x14ac:dyDescent="0.2">
      <c r="I3" s="22"/>
    </row>
    <row r="5" spans="1:11" s="6" customFormat="1" ht="38.25" customHeight="1" x14ac:dyDescent="0.2">
      <c r="A5" s="25" t="s">
        <v>94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s="5" customFormat="1" ht="15.75" x14ac:dyDescent="0.25">
      <c r="A6" s="8"/>
      <c r="C6" s="4"/>
      <c r="F6" s="4"/>
      <c r="I6" s="4"/>
      <c r="K6" s="24" t="s">
        <v>102</v>
      </c>
    </row>
    <row r="7" spans="1:11" s="7" customFormat="1" ht="12.75" customHeight="1" x14ac:dyDescent="0.2">
      <c r="A7" s="27" t="s">
        <v>12</v>
      </c>
      <c r="B7" s="28" t="s">
        <v>11</v>
      </c>
      <c r="C7" s="26" t="s">
        <v>9</v>
      </c>
      <c r="D7" s="26"/>
      <c r="E7" s="26"/>
      <c r="F7" s="26" t="s">
        <v>10</v>
      </c>
      <c r="G7" s="26"/>
      <c r="H7" s="26"/>
      <c r="I7" s="26" t="s">
        <v>85</v>
      </c>
      <c r="J7" s="26"/>
      <c r="K7" s="26"/>
    </row>
    <row r="8" spans="1:11" s="7" customFormat="1" ht="12.75" customHeight="1" x14ac:dyDescent="0.2">
      <c r="A8" s="27"/>
      <c r="B8" s="28"/>
      <c r="C8" s="26" t="s">
        <v>18</v>
      </c>
      <c r="D8" s="26" t="s">
        <v>19</v>
      </c>
      <c r="E8" s="26"/>
      <c r="F8" s="26" t="s">
        <v>18</v>
      </c>
      <c r="G8" s="26" t="s">
        <v>19</v>
      </c>
      <c r="H8" s="26"/>
      <c r="I8" s="26" t="s">
        <v>18</v>
      </c>
      <c r="J8" s="26" t="s">
        <v>19</v>
      </c>
      <c r="K8" s="26"/>
    </row>
    <row r="9" spans="1:11" s="7" customFormat="1" ht="48" x14ac:dyDescent="0.2">
      <c r="A9" s="27"/>
      <c r="B9" s="28"/>
      <c r="C9" s="26"/>
      <c r="D9" s="15" t="s">
        <v>20</v>
      </c>
      <c r="E9" s="15" t="s">
        <v>21</v>
      </c>
      <c r="F9" s="26"/>
      <c r="G9" s="15" t="s">
        <v>20</v>
      </c>
      <c r="H9" s="15" t="s">
        <v>21</v>
      </c>
      <c r="I9" s="26"/>
      <c r="J9" s="15" t="s">
        <v>20</v>
      </c>
      <c r="K9" s="15" t="s">
        <v>21</v>
      </c>
    </row>
    <row r="10" spans="1:11" s="3" customFormat="1" x14ac:dyDescent="0.2">
      <c r="A10" s="16"/>
      <c r="B10" s="17" t="s">
        <v>22</v>
      </c>
      <c r="C10" s="18">
        <f>D10+E10</f>
        <v>12730296</v>
      </c>
      <c r="D10" s="18">
        <f>D11+D28+D33+D38+D40+D44+D48+D53+D57</f>
        <v>2836371.7</v>
      </c>
      <c r="E10" s="18">
        <f>E11+E28+E33+E38+E40+E44+E48+E53+E57</f>
        <v>9893924.3000000007</v>
      </c>
      <c r="F10" s="18">
        <f>G10+H10</f>
        <v>12160211.699999999</v>
      </c>
      <c r="G10" s="18">
        <f>G11+G28+G33+G38+G40+G44+G48+G53+G57</f>
        <v>2587099.7999999998</v>
      </c>
      <c r="H10" s="18">
        <f>H11+H28+H33+H38+H40+H44+H48+H53+H57</f>
        <v>9573111.9000000004</v>
      </c>
      <c r="I10" s="18">
        <f>J10+K10</f>
        <v>12119461.4</v>
      </c>
      <c r="J10" s="18">
        <f>J11+J28+J33+J38+J40+J44+J48+J53+J57</f>
        <v>2590693.6</v>
      </c>
      <c r="K10" s="18">
        <f>K11+K28+K33+K38+K40+K44+K48+K53+K57</f>
        <v>9528767.8000000007</v>
      </c>
    </row>
    <row r="11" spans="1:11" s="3" customFormat="1" ht="25.5" x14ac:dyDescent="0.2">
      <c r="A11" s="19">
        <v>1</v>
      </c>
      <c r="B11" s="20" t="s">
        <v>0</v>
      </c>
      <c r="C11" s="21">
        <f>SUM(C12:C27)</f>
        <v>11308633.1</v>
      </c>
      <c r="D11" s="21">
        <f t="shared" ref="D11:E11" si="0">SUM(D12:D27)</f>
        <v>1536138</v>
      </c>
      <c r="E11" s="21">
        <f t="shared" si="0"/>
        <v>9772495.0999999996</v>
      </c>
      <c r="F11" s="21">
        <f>G11+H11</f>
        <v>10795348.6</v>
      </c>
      <c r="G11" s="21">
        <f>SUM(G12:G27)</f>
        <v>1445571.3</v>
      </c>
      <c r="H11" s="21">
        <f>SUM(H12:H27)</f>
        <v>9349777.3000000007</v>
      </c>
      <c r="I11" s="21">
        <f>J11+K11</f>
        <v>10745513</v>
      </c>
      <c r="J11" s="21">
        <f>SUM(J12:J27)</f>
        <v>1447412.4</v>
      </c>
      <c r="K11" s="21">
        <f>SUM(K12:K27)</f>
        <v>9298100.5999999996</v>
      </c>
    </row>
    <row r="12" spans="1:11" ht="57.75" customHeight="1" outlineLevel="2" x14ac:dyDescent="0.2">
      <c r="A12" s="14" t="s">
        <v>46</v>
      </c>
      <c r="B12" s="2" t="s">
        <v>13</v>
      </c>
      <c r="C12" s="10">
        <f t="shared" ref="C12:C58" si="1">D12+E12</f>
        <v>4380481.0999999996</v>
      </c>
      <c r="D12" s="11">
        <v>595136.5</v>
      </c>
      <c r="E12" s="11">
        <v>3785344.6</v>
      </c>
      <c r="F12" s="10">
        <f t="shared" ref="F12:F58" si="2">G12+H12</f>
        <v>4126831.4</v>
      </c>
      <c r="G12" s="11">
        <v>561511.80000000005</v>
      </c>
      <c r="H12" s="11">
        <v>3565319.6</v>
      </c>
      <c r="I12" s="10">
        <f t="shared" ref="I12:I58" si="3">J12+K12</f>
        <v>4065653.8</v>
      </c>
      <c r="J12" s="12">
        <v>568039.9</v>
      </c>
      <c r="K12" s="12">
        <v>3497613.9</v>
      </c>
    </row>
    <row r="13" spans="1:11" ht="81" customHeight="1" outlineLevel="2" x14ac:dyDescent="0.2">
      <c r="A13" s="14" t="s">
        <v>47</v>
      </c>
      <c r="B13" s="13" t="s">
        <v>15</v>
      </c>
      <c r="C13" s="10">
        <f>D13+E13</f>
        <v>5411718.9000000004</v>
      </c>
      <c r="D13" s="11">
        <v>590643.69999999995</v>
      </c>
      <c r="E13" s="11">
        <v>4821075.2</v>
      </c>
      <c r="F13" s="10">
        <f>G13+H13</f>
        <v>5211844.8</v>
      </c>
      <c r="G13" s="11">
        <v>574031.80000000005</v>
      </c>
      <c r="H13" s="11">
        <v>4637813</v>
      </c>
      <c r="I13" s="10">
        <f>J13+K13</f>
        <v>5223345.5999999996</v>
      </c>
      <c r="J13" s="12">
        <v>569812.30000000005</v>
      </c>
      <c r="K13" s="12">
        <v>4653533.3</v>
      </c>
    </row>
    <row r="14" spans="1:11" ht="42.75" customHeight="1" outlineLevel="2" x14ac:dyDescent="0.2">
      <c r="A14" s="14" t="s">
        <v>48</v>
      </c>
      <c r="B14" s="2" t="s">
        <v>17</v>
      </c>
      <c r="C14" s="10">
        <f>D14+E14</f>
        <v>154821.4</v>
      </c>
      <c r="D14" s="11">
        <v>136344.70000000001</v>
      </c>
      <c r="E14" s="11">
        <v>18476.7</v>
      </c>
      <c r="F14" s="10">
        <f>G14+H14</f>
        <v>95795.8</v>
      </c>
      <c r="G14" s="11">
        <v>95795.8</v>
      </c>
      <c r="H14" s="11"/>
      <c r="I14" s="10">
        <f>J14+K14</f>
        <v>95288.8</v>
      </c>
      <c r="J14" s="12">
        <v>95288.8</v>
      </c>
      <c r="K14" s="12"/>
    </row>
    <row r="15" spans="1:11" ht="105" customHeight="1" outlineLevel="2" x14ac:dyDescent="0.2">
      <c r="A15" s="14" t="s">
        <v>49</v>
      </c>
      <c r="B15" s="13" t="s">
        <v>93</v>
      </c>
      <c r="C15" s="10">
        <f>D15+E15</f>
        <v>199241</v>
      </c>
      <c r="D15" s="11"/>
      <c r="E15" s="11">
        <v>199241</v>
      </c>
      <c r="F15" s="10">
        <f>G15+H15</f>
        <v>199241</v>
      </c>
      <c r="G15" s="11"/>
      <c r="H15" s="11">
        <v>199241</v>
      </c>
      <c r="I15" s="10">
        <f>J15+K15</f>
        <v>199241</v>
      </c>
      <c r="J15" s="12"/>
      <c r="K15" s="12">
        <v>199241</v>
      </c>
    </row>
    <row r="16" spans="1:11" ht="62.25" customHeight="1" outlineLevel="2" x14ac:dyDescent="0.2">
      <c r="A16" s="14" t="s">
        <v>50</v>
      </c>
      <c r="B16" s="13" t="s">
        <v>14</v>
      </c>
      <c r="C16" s="10">
        <f t="shared" si="1"/>
        <v>43200</v>
      </c>
      <c r="D16" s="11"/>
      <c r="E16" s="11">
        <v>43200</v>
      </c>
      <c r="F16" s="10">
        <f t="shared" si="2"/>
        <v>43200</v>
      </c>
      <c r="G16" s="11"/>
      <c r="H16" s="11">
        <v>43200</v>
      </c>
      <c r="I16" s="10">
        <f t="shared" si="3"/>
        <v>43200</v>
      </c>
      <c r="J16" s="12"/>
      <c r="K16" s="12">
        <v>43200</v>
      </c>
    </row>
    <row r="17" spans="1:11" ht="95.25" customHeight="1" outlineLevel="2" x14ac:dyDescent="0.2">
      <c r="A17" s="14" t="s">
        <v>51</v>
      </c>
      <c r="B17" s="2" t="s">
        <v>92</v>
      </c>
      <c r="C17" s="10">
        <f>D17+E17</f>
        <v>54526</v>
      </c>
      <c r="D17" s="11">
        <v>1880.2</v>
      </c>
      <c r="E17" s="11">
        <v>52645.8</v>
      </c>
      <c r="F17" s="10">
        <f>G17+H17</f>
        <v>54526</v>
      </c>
      <c r="G17" s="11">
        <v>1880.2</v>
      </c>
      <c r="H17" s="11">
        <v>52645.8</v>
      </c>
      <c r="I17" s="10">
        <f>J17+K17</f>
        <v>54526</v>
      </c>
      <c r="J17" s="12">
        <v>1880.2</v>
      </c>
      <c r="K17" s="12">
        <v>52645.8</v>
      </c>
    </row>
    <row r="18" spans="1:11" ht="39" customHeight="1" outlineLevel="2" x14ac:dyDescent="0.2">
      <c r="A18" s="14" t="s">
        <v>52</v>
      </c>
      <c r="B18" s="13" t="s">
        <v>37</v>
      </c>
      <c r="C18" s="10">
        <f>D18+E18</f>
        <v>450</v>
      </c>
      <c r="D18" s="11">
        <v>450</v>
      </c>
      <c r="E18" s="11"/>
      <c r="F18" s="10">
        <f>G18+H18</f>
        <v>405.6</v>
      </c>
      <c r="G18" s="11">
        <v>405.6</v>
      </c>
      <c r="H18" s="11"/>
      <c r="I18" s="10">
        <f>J18+K18</f>
        <v>424.3</v>
      </c>
      <c r="J18" s="12">
        <v>424.3</v>
      </c>
      <c r="K18" s="12"/>
    </row>
    <row r="19" spans="1:11" ht="28.5" customHeight="1" outlineLevel="2" x14ac:dyDescent="0.2">
      <c r="A19" s="14" t="s">
        <v>53</v>
      </c>
      <c r="B19" s="13" t="s">
        <v>86</v>
      </c>
      <c r="C19" s="10">
        <f>D19+E19</f>
        <v>154925.5</v>
      </c>
      <c r="D19" s="11">
        <v>154925.5</v>
      </c>
      <c r="E19" s="11"/>
      <c r="F19" s="10">
        <f>G19+H19</f>
        <v>154953.70000000001</v>
      </c>
      <c r="G19" s="11">
        <v>154953.70000000001</v>
      </c>
      <c r="H19" s="11"/>
      <c r="I19" s="10">
        <f>J19+K19</f>
        <v>154980.6</v>
      </c>
      <c r="J19" s="12">
        <v>154980.6</v>
      </c>
      <c r="K19" s="12"/>
    </row>
    <row r="20" spans="1:11" ht="18.75" customHeight="1" outlineLevel="2" x14ac:dyDescent="0.2">
      <c r="A20" s="14" t="s">
        <v>54</v>
      </c>
      <c r="B20" s="2" t="s">
        <v>23</v>
      </c>
      <c r="C20" s="10">
        <f t="shared" si="1"/>
        <v>83157.2</v>
      </c>
      <c r="D20" s="11"/>
      <c r="E20" s="11">
        <v>83157.2</v>
      </c>
      <c r="F20" s="10">
        <f t="shared" si="2"/>
        <v>83157.2</v>
      </c>
      <c r="G20" s="11"/>
      <c r="H20" s="11">
        <v>83157.2</v>
      </c>
      <c r="I20" s="10">
        <f t="shared" si="3"/>
        <v>83157.2</v>
      </c>
      <c r="J20" s="11"/>
      <c r="K20" s="11">
        <v>83157.2</v>
      </c>
    </row>
    <row r="21" spans="1:11" ht="33.75" customHeight="1" outlineLevel="2" x14ac:dyDescent="0.2">
      <c r="A21" s="14" t="s">
        <v>55</v>
      </c>
      <c r="B21" s="2" t="s">
        <v>80</v>
      </c>
      <c r="C21" s="10">
        <f t="shared" ref="C21" si="4">D21+E21</f>
        <v>45866.3</v>
      </c>
      <c r="D21" s="11">
        <v>18551.2</v>
      </c>
      <c r="E21" s="11">
        <v>27315.1</v>
      </c>
      <c r="F21" s="10">
        <f t="shared" ref="F21" si="5">G21+H21</f>
        <v>45866.3</v>
      </c>
      <c r="G21" s="11">
        <v>18551.2</v>
      </c>
      <c r="H21" s="11">
        <v>27315.1</v>
      </c>
      <c r="I21" s="10">
        <f t="shared" ref="I21" si="6">J21+K21</f>
        <v>45866.3</v>
      </c>
      <c r="J21" s="11">
        <v>18551.2</v>
      </c>
      <c r="K21" s="11">
        <v>27315.1</v>
      </c>
    </row>
    <row r="22" spans="1:11" ht="48" customHeight="1" outlineLevel="2" x14ac:dyDescent="0.2">
      <c r="A22" s="14" t="s">
        <v>56</v>
      </c>
      <c r="B22" s="2" t="s">
        <v>81</v>
      </c>
      <c r="C22" s="10">
        <f t="shared" ref="C22" si="7">D22+E22</f>
        <v>3994.4</v>
      </c>
      <c r="D22" s="11">
        <v>3994.4</v>
      </c>
      <c r="E22" s="11"/>
      <c r="F22" s="10">
        <f t="shared" ref="F22" si="8">G22+H22</f>
        <v>3994.4</v>
      </c>
      <c r="G22" s="11">
        <v>3994.4</v>
      </c>
      <c r="H22" s="11"/>
      <c r="I22" s="10">
        <f t="shared" ref="I22" si="9">J22+K22</f>
        <v>3994.4</v>
      </c>
      <c r="J22" s="11">
        <v>3994.4</v>
      </c>
      <c r="K22" s="11"/>
    </row>
    <row r="23" spans="1:11" ht="44.25" customHeight="1" outlineLevel="2" x14ac:dyDescent="0.2">
      <c r="A23" s="14" t="s">
        <v>57</v>
      </c>
      <c r="B23" s="2" t="s">
        <v>16</v>
      </c>
      <c r="C23" s="10">
        <f>D23+E23</f>
        <v>9448.2000000000007</v>
      </c>
      <c r="D23" s="11">
        <v>9448.2000000000007</v>
      </c>
      <c r="E23" s="11"/>
      <c r="F23" s="10">
        <f>G23+H23</f>
        <v>9683.2000000000007</v>
      </c>
      <c r="G23" s="11">
        <v>9683.2000000000007</v>
      </c>
      <c r="H23" s="11"/>
      <c r="I23" s="10">
        <f>J23+K23</f>
        <v>9677.1</v>
      </c>
      <c r="J23" s="12">
        <v>9677.1</v>
      </c>
      <c r="K23" s="12"/>
    </row>
    <row r="24" spans="1:11" ht="63" customHeight="1" outlineLevel="2" x14ac:dyDescent="0.2">
      <c r="A24" s="14" t="s">
        <v>58</v>
      </c>
      <c r="B24" s="13" t="s">
        <v>24</v>
      </c>
      <c r="C24" s="10">
        <f t="shared" si="1"/>
        <v>21485.8</v>
      </c>
      <c r="D24" s="11">
        <v>21485.8</v>
      </c>
      <c r="E24" s="11"/>
      <c r="F24" s="10">
        <f t="shared" si="2"/>
        <v>21485.8</v>
      </c>
      <c r="G24" s="11">
        <v>21485.8</v>
      </c>
      <c r="H24" s="11"/>
      <c r="I24" s="10">
        <f t="shared" si="3"/>
        <v>21485.8</v>
      </c>
      <c r="J24" s="12">
        <v>21485.8</v>
      </c>
      <c r="K24" s="12"/>
    </row>
    <row r="25" spans="1:11" ht="88.5" customHeight="1" outlineLevel="2" x14ac:dyDescent="0.2">
      <c r="A25" s="14" t="s">
        <v>59</v>
      </c>
      <c r="B25" s="13" t="s">
        <v>25</v>
      </c>
      <c r="C25" s="10">
        <f>D25+E25</f>
        <v>3277.8</v>
      </c>
      <c r="D25" s="11">
        <v>3277.8</v>
      </c>
      <c r="E25" s="11"/>
      <c r="F25" s="10">
        <f>G25+H25</f>
        <v>3277.8</v>
      </c>
      <c r="G25" s="11">
        <v>3277.8</v>
      </c>
      <c r="H25" s="11"/>
      <c r="I25" s="10">
        <f>J25+K25</f>
        <v>3277.8</v>
      </c>
      <c r="J25" s="11">
        <v>3277.8</v>
      </c>
      <c r="K25" s="12"/>
    </row>
    <row r="26" spans="1:11" ht="62.25" customHeight="1" outlineLevel="2" x14ac:dyDescent="0.2">
      <c r="A26" s="14" t="s">
        <v>82</v>
      </c>
      <c r="B26" s="13" t="s">
        <v>26</v>
      </c>
      <c r="C26" s="10">
        <f t="shared" si="1"/>
        <v>504971.9</v>
      </c>
      <c r="D26" s="12"/>
      <c r="E26" s="11">
        <v>504971.9</v>
      </c>
      <c r="F26" s="10">
        <f t="shared" si="2"/>
        <v>504415.8</v>
      </c>
      <c r="G26" s="12"/>
      <c r="H26" s="11">
        <v>504415.8</v>
      </c>
      <c r="I26" s="10">
        <f t="shared" si="3"/>
        <v>504721.5</v>
      </c>
      <c r="J26" s="12"/>
      <c r="K26" s="12">
        <v>504721.5</v>
      </c>
    </row>
    <row r="27" spans="1:11" ht="76.5" customHeight="1" outlineLevel="2" x14ac:dyDescent="0.2">
      <c r="A27" s="14" t="s">
        <v>83</v>
      </c>
      <c r="B27" s="13" t="s">
        <v>27</v>
      </c>
      <c r="C27" s="10">
        <f t="shared" si="1"/>
        <v>237067.6</v>
      </c>
      <c r="D27" s="11"/>
      <c r="E27" s="11">
        <v>237067.6</v>
      </c>
      <c r="F27" s="10">
        <f t="shared" si="2"/>
        <v>236669.8</v>
      </c>
      <c r="G27" s="11"/>
      <c r="H27" s="11">
        <v>236669.8</v>
      </c>
      <c r="I27" s="10">
        <f t="shared" si="3"/>
        <v>236672.8</v>
      </c>
      <c r="J27" s="12"/>
      <c r="K27" s="12">
        <v>236672.8</v>
      </c>
    </row>
    <row r="28" spans="1:11" s="3" customFormat="1" ht="25.5" x14ac:dyDescent="0.2">
      <c r="A28" s="19">
        <v>2</v>
      </c>
      <c r="B28" s="20" t="s">
        <v>1</v>
      </c>
      <c r="C28" s="21">
        <f>D28+E28</f>
        <v>391906.9</v>
      </c>
      <c r="D28" s="21">
        <f>SUM(D29:D32)</f>
        <v>357215.5</v>
      </c>
      <c r="E28" s="21">
        <f>SUM(E29:E32)</f>
        <v>34691.4</v>
      </c>
      <c r="F28" s="21">
        <f t="shared" si="2"/>
        <v>355870.6</v>
      </c>
      <c r="G28" s="21">
        <f t="shared" ref="G28:K28" si="10">G29+G30+G32</f>
        <v>354817.5</v>
      </c>
      <c r="H28" s="21">
        <f t="shared" si="10"/>
        <v>1053.0999999999999</v>
      </c>
      <c r="I28" s="21">
        <f t="shared" si="3"/>
        <v>355880.6</v>
      </c>
      <c r="J28" s="21">
        <f t="shared" si="10"/>
        <v>354827.5</v>
      </c>
      <c r="K28" s="21">
        <f t="shared" si="10"/>
        <v>1053.0999999999999</v>
      </c>
    </row>
    <row r="29" spans="1:11" ht="37.5" customHeight="1" outlineLevel="2" x14ac:dyDescent="0.2">
      <c r="A29" s="14" t="s">
        <v>60</v>
      </c>
      <c r="B29" s="2" t="s">
        <v>28</v>
      </c>
      <c r="C29" s="10">
        <f t="shared" si="1"/>
        <v>386971.7</v>
      </c>
      <c r="D29" s="11">
        <f>319695.1+33638.3</f>
        <v>353333.4</v>
      </c>
      <c r="E29" s="11">
        <v>33638.300000000003</v>
      </c>
      <c r="F29" s="10">
        <f t="shared" si="2"/>
        <v>353350.7</v>
      </c>
      <c r="G29" s="11">
        <v>353350.7</v>
      </c>
      <c r="H29" s="11"/>
      <c r="I29" s="10">
        <f t="shared" si="3"/>
        <v>353360.7</v>
      </c>
      <c r="J29" s="12">
        <v>353360.7</v>
      </c>
      <c r="K29" s="12"/>
    </row>
    <row r="30" spans="1:11" ht="32.25" customHeight="1" outlineLevel="2" x14ac:dyDescent="0.2">
      <c r="A30" s="14" t="s">
        <v>61</v>
      </c>
      <c r="B30" s="2" t="s">
        <v>29</v>
      </c>
      <c r="C30" s="10">
        <f t="shared" si="1"/>
        <v>2262.9</v>
      </c>
      <c r="D30" s="11">
        <v>1209.8</v>
      </c>
      <c r="E30" s="11">
        <v>1053.0999999999999</v>
      </c>
      <c r="F30" s="10">
        <f t="shared" si="2"/>
        <v>2262.9</v>
      </c>
      <c r="G30" s="11">
        <v>1209.8</v>
      </c>
      <c r="H30" s="11">
        <v>1053.0999999999999</v>
      </c>
      <c r="I30" s="10">
        <f t="shared" si="3"/>
        <v>2262.9</v>
      </c>
      <c r="J30" s="12">
        <v>1209.8</v>
      </c>
      <c r="K30" s="12">
        <v>1053.0999999999999</v>
      </c>
    </row>
    <row r="31" spans="1:11" ht="48.75" customHeight="1" outlineLevel="2" x14ac:dyDescent="0.2">
      <c r="A31" s="14" t="s">
        <v>62</v>
      </c>
      <c r="B31" s="2" t="s">
        <v>91</v>
      </c>
      <c r="C31" s="10">
        <f>D31+E31</f>
        <v>2415.3000000000002</v>
      </c>
      <c r="D31" s="11">
        <v>2415.3000000000002</v>
      </c>
      <c r="E31" s="11"/>
      <c r="F31" s="10"/>
      <c r="G31" s="11"/>
      <c r="H31" s="11"/>
      <c r="I31" s="10"/>
      <c r="J31" s="12"/>
      <c r="K31" s="12"/>
    </row>
    <row r="32" spans="1:11" ht="52.5" customHeight="1" outlineLevel="2" x14ac:dyDescent="0.2">
      <c r="A32" s="14" t="s">
        <v>90</v>
      </c>
      <c r="B32" s="2" t="s">
        <v>30</v>
      </c>
      <c r="C32" s="10">
        <f t="shared" si="1"/>
        <v>257</v>
      </c>
      <c r="D32" s="11">
        <v>257</v>
      </c>
      <c r="E32" s="11"/>
      <c r="F32" s="10">
        <f t="shared" si="2"/>
        <v>257</v>
      </c>
      <c r="G32" s="11">
        <v>257</v>
      </c>
      <c r="H32" s="11"/>
      <c r="I32" s="10">
        <f t="shared" si="3"/>
        <v>257</v>
      </c>
      <c r="J32" s="12">
        <v>257</v>
      </c>
      <c r="K32" s="12"/>
    </row>
    <row r="33" spans="1:11" s="3" customFormat="1" ht="25.5" x14ac:dyDescent="0.2">
      <c r="A33" s="19">
        <v>3</v>
      </c>
      <c r="B33" s="20" t="s">
        <v>2</v>
      </c>
      <c r="C33" s="21">
        <f t="shared" si="1"/>
        <v>495046.8</v>
      </c>
      <c r="D33" s="21">
        <f>D34+D35+D36+D37</f>
        <v>487188.8</v>
      </c>
      <c r="E33" s="21">
        <f>E34+E35+E36+E37</f>
        <v>7858</v>
      </c>
      <c r="F33" s="21">
        <f t="shared" si="2"/>
        <v>493591.5</v>
      </c>
      <c r="G33" s="21">
        <f>G34+G35+G36+G37</f>
        <v>485733.5</v>
      </c>
      <c r="H33" s="21">
        <f>H34+H35+H36+H37</f>
        <v>7858</v>
      </c>
      <c r="I33" s="21">
        <f t="shared" si="3"/>
        <v>492735.5</v>
      </c>
      <c r="J33" s="21">
        <f>J34+J35+J36+J37</f>
        <v>484877.5</v>
      </c>
      <c r="K33" s="21">
        <f>K34+K35+K36+K37</f>
        <v>7858</v>
      </c>
    </row>
    <row r="34" spans="1:11" ht="45" customHeight="1" outlineLevel="2" x14ac:dyDescent="0.2">
      <c r="A34" s="14" t="s">
        <v>63</v>
      </c>
      <c r="B34" s="2" t="s">
        <v>88</v>
      </c>
      <c r="C34" s="10">
        <f t="shared" si="1"/>
        <v>479195.1</v>
      </c>
      <c r="D34" s="11">
        <v>479195.1</v>
      </c>
      <c r="E34" s="11"/>
      <c r="F34" s="10">
        <f t="shared" si="2"/>
        <v>483742.6</v>
      </c>
      <c r="G34" s="11">
        <v>483742.6</v>
      </c>
      <c r="H34" s="11"/>
      <c r="I34" s="10">
        <f t="shared" si="3"/>
        <v>482886.6</v>
      </c>
      <c r="J34" s="12">
        <v>482886.6</v>
      </c>
      <c r="K34" s="12"/>
    </row>
    <row r="35" spans="1:11" ht="78.75" customHeight="1" outlineLevel="2" x14ac:dyDescent="0.2">
      <c r="A35" s="14" t="s">
        <v>64</v>
      </c>
      <c r="B35" s="2" t="s">
        <v>78</v>
      </c>
      <c r="C35" s="10">
        <f t="shared" si="1"/>
        <v>8731.2000000000007</v>
      </c>
      <c r="D35" s="11">
        <v>873.2</v>
      </c>
      <c r="E35" s="11">
        <v>7858</v>
      </c>
      <c r="F35" s="10">
        <f t="shared" si="2"/>
        <v>8731.2999999999993</v>
      </c>
      <c r="G35" s="11">
        <v>873.3</v>
      </c>
      <c r="H35" s="11">
        <v>7858</v>
      </c>
      <c r="I35" s="10">
        <f t="shared" si="3"/>
        <v>8731.2999999999993</v>
      </c>
      <c r="J35" s="12">
        <v>873.3</v>
      </c>
      <c r="K35" s="12">
        <v>7858</v>
      </c>
    </row>
    <row r="36" spans="1:11" ht="51" customHeight="1" outlineLevel="2" x14ac:dyDescent="0.2">
      <c r="A36" s="14" t="s">
        <v>65</v>
      </c>
      <c r="B36" s="2" t="s">
        <v>87</v>
      </c>
      <c r="C36" s="10">
        <f t="shared" si="1"/>
        <v>6002.9</v>
      </c>
      <c r="D36" s="11">
        <v>6002.9</v>
      </c>
      <c r="E36" s="11"/>
      <c r="F36" s="10">
        <f t="shared" si="2"/>
        <v>0</v>
      </c>
      <c r="G36" s="11"/>
      <c r="H36" s="11"/>
      <c r="I36" s="10">
        <f t="shared" si="3"/>
        <v>0</v>
      </c>
      <c r="J36" s="12"/>
      <c r="K36" s="12"/>
    </row>
    <row r="37" spans="1:11" ht="31.5" customHeight="1" outlineLevel="2" x14ac:dyDescent="0.2">
      <c r="A37" s="14" t="s">
        <v>66</v>
      </c>
      <c r="B37" s="2" t="s">
        <v>89</v>
      </c>
      <c r="C37" s="10">
        <f t="shared" si="1"/>
        <v>1117.5999999999999</v>
      </c>
      <c r="D37" s="11">
        <v>1117.5999999999999</v>
      </c>
      <c r="E37" s="11"/>
      <c r="F37" s="10">
        <f>G37+H37</f>
        <v>1117.5999999999999</v>
      </c>
      <c r="G37" s="11">
        <v>1117.5999999999999</v>
      </c>
      <c r="H37" s="11"/>
      <c r="I37" s="10">
        <f t="shared" si="3"/>
        <v>1117.5999999999999</v>
      </c>
      <c r="J37" s="12">
        <v>1117.5999999999999</v>
      </c>
      <c r="K37" s="12"/>
    </row>
    <row r="38" spans="1:11" s="3" customFormat="1" ht="36.75" customHeight="1" x14ac:dyDescent="0.2">
      <c r="A38" s="19">
        <v>4</v>
      </c>
      <c r="B38" s="20" t="s">
        <v>3</v>
      </c>
      <c r="C38" s="21">
        <f t="shared" si="1"/>
        <v>267996.2</v>
      </c>
      <c r="D38" s="21">
        <f>D39</f>
        <v>267996.2</v>
      </c>
      <c r="E38" s="21">
        <f t="shared" ref="E38:K38" si="11">E39</f>
        <v>0</v>
      </c>
      <c r="F38" s="21">
        <f t="shared" si="2"/>
        <v>268004</v>
      </c>
      <c r="G38" s="21">
        <f t="shared" si="11"/>
        <v>268004</v>
      </c>
      <c r="H38" s="21">
        <f t="shared" si="11"/>
        <v>0</v>
      </c>
      <c r="I38" s="21">
        <f t="shared" si="3"/>
        <v>268054.2</v>
      </c>
      <c r="J38" s="21">
        <f t="shared" si="11"/>
        <v>268054.2</v>
      </c>
      <c r="K38" s="21">
        <f t="shared" si="11"/>
        <v>0</v>
      </c>
    </row>
    <row r="39" spans="1:11" ht="40.5" customHeight="1" outlineLevel="2" x14ac:dyDescent="0.2">
      <c r="A39" s="14" t="s">
        <v>67</v>
      </c>
      <c r="B39" s="2" t="s">
        <v>31</v>
      </c>
      <c r="C39" s="10">
        <f t="shared" si="1"/>
        <v>267996.2</v>
      </c>
      <c r="D39" s="11">
        <v>267996.2</v>
      </c>
      <c r="E39" s="11"/>
      <c r="F39" s="10">
        <f t="shared" si="2"/>
        <v>268004</v>
      </c>
      <c r="G39" s="11">
        <v>268004</v>
      </c>
      <c r="H39" s="11"/>
      <c r="I39" s="10">
        <f t="shared" si="3"/>
        <v>268054.2</v>
      </c>
      <c r="J39" s="12">
        <v>268054.2</v>
      </c>
      <c r="K39" s="12"/>
    </row>
    <row r="40" spans="1:11" s="3" customFormat="1" ht="25.5" x14ac:dyDescent="0.2">
      <c r="A40" s="19">
        <v>5</v>
      </c>
      <c r="B40" s="20" t="s">
        <v>4</v>
      </c>
      <c r="C40" s="21">
        <f t="shared" si="1"/>
        <v>392.7</v>
      </c>
      <c r="D40" s="21">
        <f>D41+D42+D43</f>
        <v>392.7</v>
      </c>
      <c r="E40" s="21">
        <f t="shared" ref="E40:K40" si="12">E41+E42+E43</f>
        <v>0</v>
      </c>
      <c r="F40" s="21">
        <f t="shared" si="2"/>
        <v>392.7</v>
      </c>
      <c r="G40" s="21">
        <f t="shared" si="12"/>
        <v>392.7</v>
      </c>
      <c r="H40" s="21">
        <f t="shared" si="12"/>
        <v>0</v>
      </c>
      <c r="I40" s="21">
        <f t="shared" si="3"/>
        <v>392.7</v>
      </c>
      <c r="J40" s="21">
        <f t="shared" si="12"/>
        <v>392.7</v>
      </c>
      <c r="K40" s="21">
        <f t="shared" si="12"/>
        <v>0</v>
      </c>
    </row>
    <row r="41" spans="1:11" ht="37.5" customHeight="1" outlineLevel="2" x14ac:dyDescent="0.2">
      <c r="A41" s="14" t="s">
        <v>68</v>
      </c>
      <c r="B41" s="2" t="s">
        <v>32</v>
      </c>
      <c r="C41" s="10">
        <f t="shared" si="1"/>
        <v>40</v>
      </c>
      <c r="D41" s="12">
        <v>40</v>
      </c>
      <c r="E41" s="12"/>
      <c r="F41" s="10">
        <f t="shared" si="2"/>
        <v>40</v>
      </c>
      <c r="G41" s="12">
        <v>40</v>
      </c>
      <c r="H41" s="12"/>
      <c r="I41" s="10">
        <f t="shared" si="3"/>
        <v>40</v>
      </c>
      <c r="J41" s="12">
        <v>40</v>
      </c>
      <c r="K41" s="12"/>
    </row>
    <row r="42" spans="1:11" ht="36" customHeight="1" outlineLevel="2" x14ac:dyDescent="0.2">
      <c r="A42" s="14" t="s">
        <v>69</v>
      </c>
      <c r="B42" s="2" t="s">
        <v>33</v>
      </c>
      <c r="C42" s="10">
        <f t="shared" si="1"/>
        <v>211.6</v>
      </c>
      <c r="D42" s="12">
        <v>211.6</v>
      </c>
      <c r="E42" s="12"/>
      <c r="F42" s="10">
        <f t="shared" si="2"/>
        <v>211.6</v>
      </c>
      <c r="G42" s="12">
        <v>211.6</v>
      </c>
      <c r="H42" s="12"/>
      <c r="I42" s="10">
        <f t="shared" si="3"/>
        <v>211.6</v>
      </c>
      <c r="J42" s="12">
        <v>211.6</v>
      </c>
      <c r="K42" s="12"/>
    </row>
    <row r="43" spans="1:11" ht="35.25" customHeight="1" outlineLevel="2" x14ac:dyDescent="0.2">
      <c r="A43" s="14" t="s">
        <v>70</v>
      </c>
      <c r="B43" s="2" t="s">
        <v>34</v>
      </c>
      <c r="C43" s="10">
        <f t="shared" si="1"/>
        <v>141.1</v>
      </c>
      <c r="D43" s="11">
        <v>141.1</v>
      </c>
      <c r="E43" s="12"/>
      <c r="F43" s="10">
        <f t="shared" si="2"/>
        <v>141.1</v>
      </c>
      <c r="G43" s="11">
        <v>141.1</v>
      </c>
      <c r="H43" s="12"/>
      <c r="I43" s="10">
        <f t="shared" si="3"/>
        <v>141.1</v>
      </c>
      <c r="J43" s="11">
        <v>141.1</v>
      </c>
      <c r="K43" s="12"/>
    </row>
    <row r="44" spans="1:11" s="3" customFormat="1" ht="33.75" customHeight="1" x14ac:dyDescent="0.2">
      <c r="A44" s="19">
        <v>6</v>
      </c>
      <c r="B44" s="20" t="s">
        <v>5</v>
      </c>
      <c r="C44" s="21">
        <f t="shared" si="1"/>
        <v>51641.9</v>
      </c>
      <c r="D44" s="21">
        <f>D45+D46+D47</f>
        <v>30519.4</v>
      </c>
      <c r="E44" s="21">
        <f t="shared" ref="E44:K44" si="13">E45+E46+E47</f>
        <v>21122.5</v>
      </c>
      <c r="F44" s="21">
        <f t="shared" si="2"/>
        <v>24309.1</v>
      </c>
      <c r="G44" s="21">
        <f>G45+G46+G47</f>
        <v>0</v>
      </c>
      <c r="H44" s="21">
        <f>H45+H46+H47</f>
        <v>24309.1</v>
      </c>
      <c r="I44" s="21">
        <f t="shared" si="3"/>
        <v>24309.1</v>
      </c>
      <c r="J44" s="21">
        <f t="shared" si="13"/>
        <v>0</v>
      </c>
      <c r="K44" s="21">
        <f t="shared" si="13"/>
        <v>24309.1</v>
      </c>
    </row>
    <row r="45" spans="1:11" ht="32.25" customHeight="1" outlineLevel="2" x14ac:dyDescent="0.2">
      <c r="A45" s="14" t="s">
        <v>71</v>
      </c>
      <c r="B45" s="2" t="s">
        <v>35</v>
      </c>
      <c r="C45" s="10">
        <f t="shared" si="1"/>
        <v>5471.5</v>
      </c>
      <c r="D45" s="11"/>
      <c r="E45" s="11">
        <v>5471.5</v>
      </c>
      <c r="F45" s="10">
        <f t="shared" si="2"/>
        <v>4745.3</v>
      </c>
      <c r="G45" s="11"/>
      <c r="H45" s="11">
        <v>4745.3</v>
      </c>
      <c r="I45" s="10">
        <f t="shared" si="3"/>
        <v>4745.3</v>
      </c>
      <c r="J45" s="12"/>
      <c r="K45" s="12">
        <v>4745.3</v>
      </c>
    </row>
    <row r="46" spans="1:11" ht="32.25" customHeight="1" outlineLevel="2" x14ac:dyDescent="0.2">
      <c r="A46" s="14" t="s">
        <v>72</v>
      </c>
      <c r="B46" s="2" t="s">
        <v>79</v>
      </c>
      <c r="C46" s="10">
        <f t="shared" si="1"/>
        <v>30519.4</v>
      </c>
      <c r="D46" s="11">
        <v>30519.4</v>
      </c>
      <c r="E46" s="11"/>
      <c r="F46" s="10">
        <f t="shared" si="2"/>
        <v>0</v>
      </c>
      <c r="G46" s="11"/>
      <c r="H46" s="11"/>
      <c r="I46" s="10">
        <f t="shared" si="3"/>
        <v>0</v>
      </c>
      <c r="J46" s="12"/>
      <c r="K46" s="12"/>
    </row>
    <row r="47" spans="1:11" ht="46.5" customHeight="1" outlineLevel="2" x14ac:dyDescent="0.2">
      <c r="A47" s="14" t="s">
        <v>73</v>
      </c>
      <c r="B47" s="2" t="s">
        <v>36</v>
      </c>
      <c r="C47" s="10">
        <f t="shared" si="1"/>
        <v>15651</v>
      </c>
      <c r="D47" s="11"/>
      <c r="E47" s="11">
        <v>15651</v>
      </c>
      <c r="F47" s="10">
        <f t="shared" si="2"/>
        <v>19563.8</v>
      </c>
      <c r="G47" s="11"/>
      <c r="H47" s="11">
        <v>19563.8</v>
      </c>
      <c r="I47" s="10">
        <f t="shared" si="3"/>
        <v>19563.8</v>
      </c>
      <c r="J47" s="12"/>
      <c r="K47" s="12">
        <v>19563.8</v>
      </c>
    </row>
    <row r="48" spans="1:11" s="3" customFormat="1" ht="48.75" customHeight="1" x14ac:dyDescent="0.2">
      <c r="A48" s="19" t="s">
        <v>95</v>
      </c>
      <c r="B48" s="20" t="s">
        <v>6</v>
      </c>
      <c r="C48" s="21">
        <f t="shared" si="1"/>
        <v>8667.2999999999993</v>
      </c>
      <c r="D48" s="21">
        <f>D49+D50+D51+D52</f>
        <v>8667.2999999999993</v>
      </c>
      <c r="E48" s="21">
        <f t="shared" ref="E48:K48" si="14">E49+E50+E51+E52</f>
        <v>0</v>
      </c>
      <c r="F48" s="21">
        <f>G48+H48</f>
        <v>8669.7999999999993</v>
      </c>
      <c r="G48" s="21">
        <f t="shared" si="14"/>
        <v>8669.7999999999993</v>
      </c>
      <c r="H48" s="21">
        <f t="shared" si="14"/>
        <v>0</v>
      </c>
      <c r="I48" s="21">
        <f t="shared" si="3"/>
        <v>8672.5</v>
      </c>
      <c r="J48" s="21">
        <f t="shared" si="14"/>
        <v>8672.5</v>
      </c>
      <c r="K48" s="21">
        <f t="shared" si="14"/>
        <v>0</v>
      </c>
    </row>
    <row r="49" spans="1:11" ht="90" customHeight="1" outlineLevel="2" x14ac:dyDescent="0.2">
      <c r="A49" s="14" t="s">
        <v>96</v>
      </c>
      <c r="B49" s="13" t="s">
        <v>38</v>
      </c>
      <c r="C49" s="10">
        <f t="shared" si="1"/>
        <v>47.4</v>
      </c>
      <c r="D49" s="11">
        <v>47.4</v>
      </c>
      <c r="E49" s="11"/>
      <c r="F49" s="10">
        <f t="shared" si="2"/>
        <v>49.9</v>
      </c>
      <c r="G49" s="11">
        <v>49.9</v>
      </c>
      <c r="H49" s="11"/>
      <c r="I49" s="10">
        <f t="shared" si="3"/>
        <v>52.6</v>
      </c>
      <c r="J49" s="12">
        <v>52.6</v>
      </c>
      <c r="K49" s="12"/>
    </row>
    <row r="50" spans="1:11" ht="72" customHeight="1" outlineLevel="2" x14ac:dyDescent="0.2">
      <c r="A50" s="14" t="s">
        <v>97</v>
      </c>
      <c r="B50" s="13" t="s">
        <v>39</v>
      </c>
      <c r="C50" s="10">
        <f t="shared" si="1"/>
        <v>150</v>
      </c>
      <c r="D50" s="11">
        <v>150</v>
      </c>
      <c r="E50" s="11"/>
      <c r="F50" s="10">
        <f t="shared" si="2"/>
        <v>150</v>
      </c>
      <c r="G50" s="11">
        <v>150</v>
      </c>
      <c r="H50" s="11"/>
      <c r="I50" s="10">
        <f t="shared" si="3"/>
        <v>150</v>
      </c>
      <c r="J50" s="12">
        <v>150</v>
      </c>
      <c r="K50" s="12"/>
    </row>
    <row r="51" spans="1:11" ht="46.5" customHeight="1" outlineLevel="2" x14ac:dyDescent="0.2">
      <c r="A51" s="14" t="s">
        <v>98</v>
      </c>
      <c r="B51" s="2" t="s">
        <v>40</v>
      </c>
      <c r="C51" s="10">
        <f t="shared" si="1"/>
        <v>32.4</v>
      </c>
      <c r="D51" s="11">
        <v>32.4</v>
      </c>
      <c r="E51" s="11"/>
      <c r="F51" s="10">
        <f t="shared" si="2"/>
        <v>32.4</v>
      </c>
      <c r="G51" s="11">
        <v>32.4</v>
      </c>
      <c r="H51" s="11"/>
      <c r="I51" s="10">
        <f t="shared" si="3"/>
        <v>32.4</v>
      </c>
      <c r="J51" s="12">
        <v>32.4</v>
      </c>
      <c r="K51" s="12"/>
    </row>
    <row r="52" spans="1:11" ht="72" customHeight="1" outlineLevel="2" x14ac:dyDescent="0.2">
      <c r="A52" s="14" t="s">
        <v>99</v>
      </c>
      <c r="B52" s="13" t="s">
        <v>41</v>
      </c>
      <c r="C52" s="10">
        <f t="shared" si="1"/>
        <v>8437.5</v>
      </c>
      <c r="D52" s="11">
        <v>8437.5</v>
      </c>
      <c r="E52" s="11"/>
      <c r="F52" s="10">
        <f t="shared" si="2"/>
        <v>8437.5</v>
      </c>
      <c r="G52" s="11">
        <v>8437.5</v>
      </c>
      <c r="H52" s="11"/>
      <c r="I52" s="10">
        <f t="shared" si="3"/>
        <v>8437.5</v>
      </c>
      <c r="J52" s="12">
        <v>8437.5</v>
      </c>
      <c r="K52" s="12"/>
    </row>
    <row r="53" spans="1:11" s="3" customFormat="1" ht="30" customHeight="1" x14ac:dyDescent="0.2">
      <c r="A53" s="19" t="s">
        <v>100</v>
      </c>
      <c r="B53" s="20" t="s">
        <v>7</v>
      </c>
      <c r="C53" s="21">
        <f t="shared" si="1"/>
        <v>205811.1</v>
      </c>
      <c r="D53" s="21">
        <f>D54+D55+D56</f>
        <v>148053.79999999999</v>
      </c>
      <c r="E53" s="21">
        <f t="shared" ref="E53:K53" si="15">E54+E55+E56</f>
        <v>57757.3</v>
      </c>
      <c r="F53" s="21">
        <f t="shared" si="2"/>
        <v>213825.4</v>
      </c>
      <c r="G53" s="21">
        <f t="shared" si="15"/>
        <v>23711</v>
      </c>
      <c r="H53" s="21">
        <f t="shared" si="15"/>
        <v>190114.4</v>
      </c>
      <c r="I53" s="21">
        <f t="shared" si="3"/>
        <v>223703.8</v>
      </c>
      <c r="J53" s="21">
        <f t="shared" si="15"/>
        <v>26256.799999999999</v>
      </c>
      <c r="K53" s="21">
        <f t="shared" si="15"/>
        <v>197447</v>
      </c>
    </row>
    <row r="54" spans="1:11" ht="59.25" customHeight="1" outlineLevel="2" x14ac:dyDescent="0.2">
      <c r="A54" s="14" t="s">
        <v>74</v>
      </c>
      <c r="B54" s="13" t="s">
        <v>42</v>
      </c>
      <c r="C54" s="10">
        <f t="shared" si="1"/>
        <v>126252.1</v>
      </c>
      <c r="D54" s="11">
        <v>126252.1</v>
      </c>
      <c r="E54" s="11"/>
      <c r="F54" s="10">
        <f t="shared" si="2"/>
        <v>127106.4</v>
      </c>
      <c r="G54" s="11"/>
      <c r="H54" s="11">
        <v>127106.4</v>
      </c>
      <c r="I54" s="10">
        <f t="shared" si="3"/>
        <v>127438.1</v>
      </c>
      <c r="J54" s="12"/>
      <c r="K54" s="12">
        <v>127438.1</v>
      </c>
    </row>
    <row r="55" spans="1:11" ht="59.25" customHeight="1" outlineLevel="2" x14ac:dyDescent="0.2">
      <c r="A55" s="14" t="s">
        <v>75</v>
      </c>
      <c r="B55" s="13" t="s">
        <v>43</v>
      </c>
      <c r="C55" s="10">
        <f t="shared" si="1"/>
        <v>78760</v>
      </c>
      <c r="D55" s="11">
        <v>21002.7</v>
      </c>
      <c r="E55" s="11">
        <v>57757.3</v>
      </c>
      <c r="F55" s="10">
        <f t="shared" si="2"/>
        <v>85920</v>
      </c>
      <c r="G55" s="11">
        <v>22912</v>
      </c>
      <c r="H55" s="11">
        <v>63008</v>
      </c>
      <c r="I55" s="10">
        <f t="shared" si="3"/>
        <v>95466.7</v>
      </c>
      <c r="J55" s="12">
        <v>25457.8</v>
      </c>
      <c r="K55" s="12">
        <v>70008.899999999994</v>
      </c>
    </row>
    <row r="56" spans="1:11" ht="45" customHeight="1" outlineLevel="2" x14ac:dyDescent="0.2">
      <c r="A56" s="14" t="s">
        <v>76</v>
      </c>
      <c r="B56" s="2" t="s">
        <v>44</v>
      </c>
      <c r="C56" s="10">
        <f t="shared" si="1"/>
        <v>799</v>
      </c>
      <c r="D56" s="11">
        <v>799</v>
      </c>
      <c r="E56" s="11"/>
      <c r="F56" s="10">
        <f t="shared" si="2"/>
        <v>799</v>
      </c>
      <c r="G56" s="11">
        <v>799</v>
      </c>
      <c r="H56" s="11"/>
      <c r="I56" s="10">
        <f t="shared" si="3"/>
        <v>799</v>
      </c>
      <c r="J56" s="12">
        <v>799</v>
      </c>
      <c r="K56" s="12"/>
    </row>
    <row r="57" spans="1:11" s="3" customFormat="1" ht="28.5" customHeight="1" x14ac:dyDescent="0.2">
      <c r="A57" s="19" t="s">
        <v>101</v>
      </c>
      <c r="B57" s="20" t="s">
        <v>8</v>
      </c>
      <c r="C57" s="21">
        <f t="shared" si="1"/>
        <v>200</v>
      </c>
      <c r="D57" s="21">
        <f>D58</f>
        <v>200</v>
      </c>
      <c r="E57" s="21">
        <f t="shared" ref="E57:K57" si="16">E58</f>
        <v>0</v>
      </c>
      <c r="F57" s="21">
        <f t="shared" si="2"/>
        <v>200</v>
      </c>
      <c r="G57" s="21">
        <f t="shared" si="16"/>
        <v>200</v>
      </c>
      <c r="H57" s="21">
        <f t="shared" si="16"/>
        <v>0</v>
      </c>
      <c r="I57" s="21">
        <f t="shared" si="3"/>
        <v>200</v>
      </c>
      <c r="J57" s="21">
        <f t="shared" si="16"/>
        <v>200</v>
      </c>
      <c r="K57" s="21">
        <f t="shared" si="16"/>
        <v>0</v>
      </c>
    </row>
    <row r="58" spans="1:11" ht="16.5" customHeight="1" outlineLevel="2" x14ac:dyDescent="0.2">
      <c r="A58" s="14" t="s">
        <v>77</v>
      </c>
      <c r="B58" s="2" t="s">
        <v>45</v>
      </c>
      <c r="C58" s="10">
        <f t="shared" si="1"/>
        <v>200</v>
      </c>
      <c r="D58" s="11">
        <v>200</v>
      </c>
      <c r="E58" s="11"/>
      <c r="F58" s="10">
        <f t="shared" si="2"/>
        <v>200</v>
      </c>
      <c r="G58" s="11">
        <v>200</v>
      </c>
      <c r="H58" s="11"/>
      <c r="I58" s="10">
        <f t="shared" si="3"/>
        <v>200</v>
      </c>
      <c r="J58" s="12">
        <v>200</v>
      </c>
      <c r="K58" s="12"/>
    </row>
  </sheetData>
  <mergeCells count="12">
    <mergeCell ref="A5:K5"/>
    <mergeCell ref="D8:E8"/>
    <mergeCell ref="C8:C9"/>
    <mergeCell ref="F8:F9"/>
    <mergeCell ref="G8:H8"/>
    <mergeCell ref="I8:I9"/>
    <mergeCell ref="J8:K8"/>
    <mergeCell ref="A7:A9"/>
    <mergeCell ref="B7:B9"/>
    <mergeCell ref="C7:E7"/>
    <mergeCell ref="F7:H7"/>
    <mergeCell ref="I7:K7"/>
  </mergeCells>
  <pageMargins left="0.78740157480314965" right="0.78740157480314965" top="1.1811023622047245" bottom="0.39370078740157483" header="0" footer="0"/>
  <pageSetup paperSize="9" scale="54" firstPageNumber="174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тыс. руб.</vt:lpstr>
      <vt:lpstr>'в тыс. руб.'!Заголовки_для_печати</vt:lpstr>
      <vt:lpstr>'в тыс. руб.'!Область_печати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Михальченко Светлана Николаевна</cp:lastModifiedBy>
  <cp:lastPrinted>2017-11-14T09:25:42Z</cp:lastPrinted>
  <dcterms:created xsi:type="dcterms:W3CDTF">2002-03-11T10:22:12Z</dcterms:created>
  <dcterms:modified xsi:type="dcterms:W3CDTF">2017-11-14T09:25:50Z</dcterms:modified>
</cp:coreProperties>
</file>